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БКТП Жилой поселок" sheetId="3" r:id="rId2"/>
  </sheets>
  <calcPr calcId="145621"/>
</workbook>
</file>

<file path=xl/calcChain.xml><?xml version="1.0" encoding="utf-8"?>
<calcChain xmlns="http://schemas.openxmlformats.org/spreadsheetml/2006/main">
  <c r="F40" i="3" l="1"/>
  <c r="G40" i="3" s="1"/>
  <c r="C40" i="3"/>
  <c r="D40" i="3" s="1"/>
  <c r="F39" i="3"/>
  <c r="G39" i="3" s="1"/>
  <c r="C39" i="3"/>
  <c r="D39" i="3" s="1"/>
  <c r="F38" i="3"/>
  <c r="G38" i="3" s="1"/>
  <c r="C38" i="3"/>
  <c r="D38" i="3" s="1"/>
  <c r="F37" i="3"/>
  <c r="G37" i="3" s="1"/>
  <c r="C37" i="3"/>
  <c r="D37" i="3" s="1"/>
  <c r="F36" i="3"/>
  <c r="G36" i="3" s="1"/>
  <c r="C36" i="3"/>
  <c r="D36" i="3" s="1"/>
  <c r="F35" i="3"/>
  <c r="G35" i="3" s="1"/>
  <c r="C35" i="3"/>
  <c r="D35" i="3" s="1"/>
  <c r="F34" i="3"/>
  <c r="G34" i="3" s="1"/>
  <c r="C34" i="3"/>
  <c r="D34" i="3" s="1"/>
  <c r="F33" i="3"/>
  <c r="G33" i="3" s="1"/>
  <c r="C33" i="3"/>
  <c r="D33" i="3" s="1"/>
  <c r="F32" i="3"/>
  <c r="G32" i="3" s="1"/>
  <c r="C32" i="3"/>
  <c r="D32" i="3" s="1"/>
  <c r="F31" i="3"/>
  <c r="G31" i="3" s="1"/>
  <c r="C31" i="3"/>
  <c r="D31" i="3" s="1"/>
  <c r="F30" i="3"/>
  <c r="G30" i="3" s="1"/>
  <c r="C30" i="3"/>
  <c r="D30" i="3" s="1"/>
  <c r="F29" i="3"/>
  <c r="G29" i="3" s="1"/>
  <c r="C29" i="3"/>
  <c r="D29" i="3" s="1"/>
  <c r="F28" i="3"/>
  <c r="G28" i="3" s="1"/>
  <c r="C28" i="3"/>
  <c r="D28" i="3" s="1"/>
  <c r="F27" i="3"/>
  <c r="G27" i="3" s="1"/>
  <c r="C27" i="3"/>
  <c r="D27" i="3" s="1"/>
  <c r="F26" i="3"/>
  <c r="G26" i="3" s="1"/>
  <c r="C26" i="3"/>
  <c r="D26" i="3" s="1"/>
  <c r="F25" i="3"/>
  <c r="G25" i="3" s="1"/>
  <c r="C25" i="3"/>
  <c r="D25" i="3" s="1"/>
  <c r="F24" i="3"/>
  <c r="G24" i="3" s="1"/>
  <c r="C24" i="3"/>
  <c r="D24" i="3" s="1"/>
  <c r="F23" i="3"/>
  <c r="G23" i="3" s="1"/>
  <c r="C23" i="3"/>
  <c r="D23" i="3" s="1"/>
  <c r="F22" i="3"/>
  <c r="G22" i="3" s="1"/>
  <c r="C22" i="3"/>
  <c r="D22" i="3" s="1"/>
  <c r="F21" i="3"/>
  <c r="G21" i="3" s="1"/>
  <c r="C21" i="3"/>
  <c r="D21" i="3" s="1"/>
  <c r="F20" i="3"/>
  <c r="G20" i="3" s="1"/>
  <c r="C20" i="3"/>
  <c r="D20" i="3" s="1"/>
  <c r="F19" i="3"/>
  <c r="G19" i="3" s="1"/>
  <c r="C19" i="3"/>
  <c r="D19" i="3" s="1"/>
  <c r="F18" i="3"/>
  <c r="G18" i="3" s="1"/>
  <c r="C18" i="3"/>
  <c r="D18" i="3" s="1"/>
  <c r="F17" i="3"/>
  <c r="C17" i="3"/>
  <c r="D17" i="3" s="1"/>
  <c r="F41" i="3" l="1"/>
  <c r="G17" i="3"/>
  <c r="G41" i="3" s="1"/>
  <c r="D41" i="3"/>
  <c r="C41" i="3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<sst xmlns="http://schemas.openxmlformats.org/spreadsheetml/2006/main" count="118" uniqueCount="64">
  <si>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</si>
  <si>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</si>
  <si>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</si>
  <si>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</si>
  <si>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</si>
  <si>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</si>
  <si>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</si>
  <si>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</si>
  <si>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</si>
  <si>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</si>
  <si>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</si>
  <si>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</si>
  <si>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</si>
  <si>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</si>
  <si>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</si>
  <si>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</si>
  <si>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</si>
  <si>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</si>
  <si>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</si>
  <si>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</si>
  <si>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</si>
  <si>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</si>
  <si>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</si>
  <si>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</si>
  <si>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</si>
  <si>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</si>
  <si>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</si>
  <si>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</si>
  <si>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</si>
  <si>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</si>
  <si>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</si>
  <si>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</si>
  <si>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</si>
  <si>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</si>
  <si>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</si>
  <si>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</si>
  <si>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</si>
  <si>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</si>
  <si>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</si>
  <si>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</si>
  <si>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</si>
  <si>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</si>
  <si>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</si>
  <si>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</si>
  <si>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</si>
  <si>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</si>
  <si>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</si>
  <si>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</si>
  <si>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</si>
  <si>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</si>
  <si>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</si>
  <si>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ВЛ-1002 ПС "Карманово"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</si>
  <si>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</si>
  <si>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</si>
  <si>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</si>
  <si>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</si>
  <si>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</si>
  <si>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</si>
  <si>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</si>
  <si>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</si>
  <si>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</si>
  <si>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записей показаний электросчетчиков БКТП 10/0.4  "Жилой поселок" ул. Молодежная, Солнечная</t>
  </si>
  <si>
    <t>Адрес: Гагаринский р-н, с Карманово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</si>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</sst>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6.149999999999999" customHeight="1" thickBot="1" x14ac:dyDescent="0.25"/>
    <row r="20" spans="1:13" ht="48.75" customHeight="1" x14ac:dyDescent="0.2">
      <c r="A20" s="51" t="s">
        <v>26</v>
      </c>
      <c r="B20" s="54" t="s">
        <v>50</v>
      </c>
      <c r="C20" s="55"/>
      <c r="D20" s="55"/>
      <c r="E20" s="55"/>
      <c r="F20" s="55"/>
      <c r="G20" s="56"/>
    </row>
    <row r="21" spans="1:13" ht="32.25" customHeight="1" x14ac:dyDescent="0.2">
      <c r="A21" s="52"/>
      <c r="B21" s="57" t="s">
        <v>47</v>
      </c>
      <c r="C21" s="58"/>
      <c r="D21" s="59"/>
      <c r="E21" s="60" t="s">
        <v>48</v>
      </c>
      <c r="F21" s="58"/>
      <c r="G21" s="61"/>
    </row>
    <row r="22" spans="1:13" ht="39" customHeight="1" x14ac:dyDescent="0.2">
      <c r="A22" s="52"/>
      <c r="B22" s="57" t="s">
        <v>49</v>
      </c>
      <c r="C22" s="62"/>
      <c r="D22" s="62"/>
      <c r="E22" s="62"/>
      <c r="F22" s="62"/>
      <c r="G22" s="63"/>
    </row>
    <row r="23" spans="1:13" ht="24.75" customHeight="1" x14ac:dyDescent="0.2">
      <c r="A23" s="52"/>
      <c r="B23" s="64" t="s">
        <v>32</v>
      </c>
      <c r="C23" s="65"/>
      <c r="D23" s="66"/>
      <c r="E23" s="67">
        <v>20</v>
      </c>
      <c r="F23" s="67"/>
      <c r="G23" s="68"/>
    </row>
    <row r="24" spans="1:13" ht="57.75" customHeight="1" thickBot="1" x14ac:dyDescent="0.25">
      <c r="A24" s="53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4">
        <v>16780.91</v>
      </c>
      <c r="C25" s="24" t="s">
        <v>31</v>
      </c>
      <c r="D25" s="24" t="s">
        <v>31</v>
      </c>
      <c r="E25" s="36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7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7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7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7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7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7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7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7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7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7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7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7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7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7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7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7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7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7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7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7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7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7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7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5">
        <v>16793.95</v>
      </c>
      <c r="C49" s="31">
        <f t="shared" si="3"/>
        <v>0.44000000000232831</v>
      </c>
      <c r="D49" s="32">
        <f t="shared" si="0"/>
        <v>8.8000000000465661</v>
      </c>
      <c r="E49" s="38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69" t="s">
        <v>42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0" t="s">
        <v>33</v>
      </c>
      <c r="B55" s="71"/>
      <c r="C55" s="71"/>
      <c r="D55" s="71"/>
      <c r="E55" s="71"/>
      <c r="F55" s="72" t="s">
        <v>43</v>
      </c>
      <c r="G55" s="72"/>
      <c r="H55" s="72"/>
      <c r="I55" s="72"/>
      <c r="J55" s="71" t="s">
        <v>39</v>
      </c>
      <c r="K55" s="71"/>
      <c r="L55" s="71"/>
      <c r="M55" s="73"/>
    </row>
    <row r="56" spans="1:13" x14ac:dyDescent="0.2">
      <c r="A56" s="74" t="s">
        <v>34</v>
      </c>
      <c r="B56" s="75"/>
      <c r="C56" s="75"/>
      <c r="D56" s="75" t="s">
        <v>35</v>
      </c>
      <c r="E56" s="75"/>
      <c r="F56" s="75" t="s">
        <v>34</v>
      </c>
      <c r="G56" s="75"/>
      <c r="H56" s="75" t="s">
        <v>35</v>
      </c>
      <c r="I56" s="75"/>
      <c r="J56" s="75" t="s">
        <v>34</v>
      </c>
      <c r="K56" s="75"/>
      <c r="L56" s="75" t="s">
        <v>35</v>
      </c>
      <c r="M56" s="76"/>
    </row>
    <row r="57" spans="1:13" x14ac:dyDescent="0.2">
      <c r="A57" s="77" t="s">
        <v>36</v>
      </c>
      <c r="B57" s="79" t="s">
        <v>37</v>
      </c>
      <c r="C57" s="79"/>
      <c r="D57" s="79" t="s">
        <v>36</v>
      </c>
      <c r="E57" s="79" t="s">
        <v>37</v>
      </c>
      <c r="F57" s="79" t="s">
        <v>36</v>
      </c>
      <c r="G57" s="79" t="s">
        <v>38</v>
      </c>
      <c r="H57" s="79" t="s">
        <v>36</v>
      </c>
      <c r="I57" s="79" t="s">
        <v>38</v>
      </c>
      <c r="J57" s="81" t="s">
        <v>44</v>
      </c>
      <c r="K57" s="81"/>
      <c r="L57" s="81" t="s">
        <v>45</v>
      </c>
      <c r="M57" s="82"/>
    </row>
    <row r="58" spans="1:13" ht="13.5" thickBot="1" x14ac:dyDescent="0.25">
      <c r="A58" s="78"/>
      <c r="B58" s="80"/>
      <c r="C58" s="80"/>
      <c r="D58" s="80"/>
      <c r="E58" s="80"/>
      <c r="F58" s="80"/>
      <c r="G58" s="80"/>
      <c r="H58" s="80"/>
      <c r="I58" s="80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1">
        <v>1</v>
      </c>
      <c r="B59" s="93">
        <v>63</v>
      </c>
      <c r="C59" s="94"/>
      <c r="D59" s="83"/>
      <c r="E59" s="83"/>
      <c r="F59" s="89"/>
      <c r="G59" s="89"/>
      <c r="H59" s="83"/>
      <c r="I59" s="83"/>
      <c r="J59" s="83"/>
      <c r="K59" s="83"/>
      <c r="L59" s="83"/>
      <c r="M59" s="85"/>
    </row>
    <row r="60" spans="1:13" ht="13.5" thickBot="1" x14ac:dyDescent="0.25">
      <c r="A60" s="92"/>
      <c r="B60" s="95"/>
      <c r="C60" s="96"/>
      <c r="D60" s="84"/>
      <c r="E60" s="84"/>
      <c r="F60" s="90"/>
      <c r="G60" s="90"/>
      <c r="H60" s="84"/>
      <c r="I60" s="84"/>
      <c r="J60" s="84"/>
      <c r="K60" s="84"/>
      <c r="L60" s="84"/>
      <c r="M60" s="86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87" t="s">
        <v>46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7" workbookViewId="0">
      <selection activeCell="B12" sqref="B12:D12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7" ht="15" x14ac:dyDescent="0.25">
      <c r="A1" s="39" t="s">
        <v>55</v>
      </c>
      <c r="B1" s="39"/>
      <c r="C1" s="39"/>
      <c r="D1" s="39"/>
      <c r="E1" s="39"/>
      <c r="F1" s="39"/>
      <c r="G1" s="39"/>
    </row>
    <row r="2" spans="1:7" ht="15" x14ac:dyDescent="0.25">
      <c r="A2" s="39" t="s">
        <v>56</v>
      </c>
      <c r="B2" s="39"/>
      <c r="C2" s="39"/>
      <c r="D2" s="39"/>
      <c r="E2" s="39"/>
      <c r="F2" s="39"/>
      <c r="G2" s="39"/>
    </row>
    <row r="3" spans="1:7" ht="15" x14ac:dyDescent="0.25">
      <c r="A3" s="39" t="s">
        <v>62</v>
      </c>
      <c r="B3" s="39"/>
      <c r="C3" s="39"/>
      <c r="D3" s="39"/>
      <c r="E3" s="39"/>
      <c r="F3" s="39"/>
      <c r="G3" s="39"/>
    </row>
    <row r="4" spans="1:7" ht="15" x14ac:dyDescent="0.25">
      <c r="A4" s="39" t="s">
        <v>57</v>
      </c>
      <c r="B4" s="39"/>
      <c r="C4" s="39"/>
      <c r="D4" s="39"/>
      <c r="E4" s="39"/>
      <c r="F4" s="39"/>
      <c r="G4" s="39"/>
    </row>
    <row r="5" spans="1:7" ht="15" x14ac:dyDescent="0.25">
      <c r="A5" s="39" t="s">
        <v>58</v>
      </c>
      <c r="B5" s="39"/>
      <c r="C5" s="39"/>
      <c r="D5" s="39"/>
      <c r="E5" s="39"/>
      <c r="F5" s="39"/>
      <c r="G5" s="39"/>
    </row>
    <row r="6" spans="1:7" x14ac:dyDescent="0.2">
      <c r="A6" s="40"/>
      <c r="B6" s="40"/>
      <c r="C6" s="40"/>
      <c r="D6" s="40"/>
      <c r="E6" s="40"/>
      <c r="F6" s="40"/>
      <c r="G6" s="40"/>
    </row>
    <row r="7" spans="1:7" ht="15.75" x14ac:dyDescent="0.25">
      <c r="A7" s="41" t="s">
        <v>59</v>
      </c>
      <c r="B7" s="41"/>
      <c r="C7" s="41"/>
      <c r="D7" s="41"/>
      <c r="E7" s="41"/>
      <c r="F7" s="41"/>
      <c r="G7" s="41"/>
    </row>
    <row r="8" spans="1:7" ht="15.75" x14ac:dyDescent="0.25">
      <c r="A8" s="48" t="s">
        <v>61</v>
      </c>
      <c r="B8" s="41"/>
      <c r="C8" s="41"/>
      <c r="D8" s="41"/>
      <c r="E8" s="41"/>
      <c r="F8" s="41"/>
      <c r="G8" s="41"/>
    </row>
    <row r="9" spans="1:7" ht="15.75" x14ac:dyDescent="0.25">
      <c r="A9" s="41"/>
      <c r="B9" s="41"/>
      <c r="C9" s="97" t="s">
        <v>63</v>
      </c>
      <c r="D9" s="97"/>
      <c r="E9" s="97"/>
      <c r="F9" s="41"/>
    </row>
    <row r="10" spans="1:7" ht="16.5" thickBot="1" x14ac:dyDescent="0.3">
      <c r="A10" s="41" t="s">
        <v>60</v>
      </c>
      <c r="B10" s="41"/>
      <c r="C10" s="41"/>
      <c r="D10" s="41"/>
      <c r="E10" s="41"/>
      <c r="F10" s="41"/>
      <c r="G10" s="41"/>
    </row>
    <row r="11" spans="1:7" ht="48.75" customHeight="1" x14ac:dyDescent="0.2">
      <c r="A11" s="98" t="s">
        <v>26</v>
      </c>
      <c r="B11" s="100" t="s">
        <v>51</v>
      </c>
      <c r="C11" s="101"/>
      <c r="D11" s="101"/>
      <c r="E11" s="101"/>
      <c r="F11" s="101"/>
      <c r="G11" s="102"/>
    </row>
    <row r="12" spans="1:7" ht="32.25" customHeight="1" x14ac:dyDescent="0.2">
      <c r="A12" s="99"/>
      <c r="B12" s="103" t="s">
        <v>52</v>
      </c>
      <c r="C12" s="104"/>
      <c r="D12" s="104"/>
      <c r="E12" s="103" t="s">
        <v>53</v>
      </c>
      <c r="F12" s="104"/>
      <c r="G12" s="105"/>
    </row>
    <row r="13" spans="1:7" ht="39" customHeight="1" x14ac:dyDescent="0.2">
      <c r="A13" s="99"/>
      <c r="B13" s="103" t="s">
        <v>54</v>
      </c>
      <c r="C13" s="103"/>
      <c r="D13" s="103"/>
      <c r="E13" s="103"/>
      <c r="F13" s="103"/>
      <c r="G13" s="106"/>
    </row>
    <row r="14" spans="1:7" ht="24.75" customHeight="1" x14ac:dyDescent="0.2">
      <c r="A14" s="99"/>
      <c r="B14" s="107" t="s">
        <v>32</v>
      </c>
      <c r="C14" s="107"/>
      <c r="D14" s="107"/>
      <c r="E14" s="108">
        <v>200</v>
      </c>
      <c r="F14" s="108"/>
      <c r="G14" s="109"/>
    </row>
    <row r="15" spans="1:7" ht="57.75" customHeight="1" thickBot="1" x14ac:dyDescent="0.25">
      <c r="A15" s="99"/>
      <c r="B15" s="42" t="s">
        <v>27</v>
      </c>
      <c r="C15" s="42" t="s">
        <v>28</v>
      </c>
      <c r="D15" s="42" t="s">
        <v>30</v>
      </c>
      <c r="E15" s="42" t="s">
        <v>27</v>
      </c>
      <c r="F15" s="42" t="s">
        <v>28</v>
      </c>
      <c r="G15" s="43" t="s">
        <v>29</v>
      </c>
    </row>
    <row r="16" spans="1:7" ht="16.5" customHeight="1" thickTop="1" x14ac:dyDescent="0.2">
      <c r="A16" s="44" t="s">
        <v>0</v>
      </c>
      <c r="B16" s="34">
        <v>6728.64</v>
      </c>
      <c r="C16" s="12" t="s">
        <v>31</v>
      </c>
      <c r="D16" s="12" t="s">
        <v>31</v>
      </c>
      <c r="E16" s="34">
        <v>3014.45</v>
      </c>
      <c r="F16" s="12" t="s">
        <v>31</v>
      </c>
      <c r="G16" s="18" t="s">
        <v>31</v>
      </c>
    </row>
    <row r="17" spans="1:7" ht="15.95" customHeight="1" x14ac:dyDescent="0.2">
      <c r="A17" s="44" t="s">
        <v>1</v>
      </c>
      <c r="B17" s="20">
        <v>6729.11</v>
      </c>
      <c r="C17" s="19">
        <f>B17-B16</f>
        <v>0.46999999999934516</v>
      </c>
      <c r="D17" s="12">
        <f>C17*$E$14</f>
        <v>93.999999999869033</v>
      </c>
      <c r="E17" s="20">
        <v>3014.64</v>
      </c>
      <c r="F17" s="19">
        <f>E17-E16</f>
        <v>0.19000000000005457</v>
      </c>
      <c r="G17" s="18">
        <f>F17*$E$14</f>
        <v>38.000000000010914</v>
      </c>
    </row>
    <row r="18" spans="1:7" ht="15.95" customHeight="1" x14ac:dyDescent="0.2">
      <c r="A18" s="44" t="s">
        <v>2</v>
      </c>
      <c r="B18" s="20">
        <v>6729.55</v>
      </c>
      <c r="C18" s="19">
        <f>B18-B17</f>
        <v>0.44000000000050932</v>
      </c>
      <c r="D18" s="12">
        <f t="shared" ref="D18:D40" si="0">C18*$E$14</f>
        <v>88.000000000101863</v>
      </c>
      <c r="E18" s="20">
        <v>3014.83</v>
      </c>
      <c r="F18" s="19">
        <f>E18-E17</f>
        <v>0.19000000000005457</v>
      </c>
      <c r="G18" s="18">
        <f t="shared" ref="G18:G40" si="1">F18*$E$14</f>
        <v>38.000000000010914</v>
      </c>
    </row>
    <row r="19" spans="1:7" ht="15.95" customHeight="1" x14ac:dyDescent="0.2">
      <c r="A19" s="44" t="s">
        <v>3</v>
      </c>
      <c r="B19" s="20">
        <v>6729.97</v>
      </c>
      <c r="C19" s="19">
        <f t="shared" ref="C19:C40" si="2">B19-B18</f>
        <v>0.42000000000007276</v>
      </c>
      <c r="D19" s="12">
        <f t="shared" si="0"/>
        <v>84.000000000014552</v>
      </c>
      <c r="E19" s="20">
        <v>3015.02</v>
      </c>
      <c r="F19" s="19">
        <f t="shared" ref="F19:F40" si="3">E19-E18</f>
        <v>0.19000000000005457</v>
      </c>
      <c r="G19" s="18">
        <f t="shared" si="1"/>
        <v>38.000000000010914</v>
      </c>
    </row>
    <row r="20" spans="1:7" ht="15.95" customHeight="1" x14ac:dyDescent="0.2">
      <c r="A20" s="44" t="s">
        <v>4</v>
      </c>
      <c r="B20" s="20">
        <v>6730.36</v>
      </c>
      <c r="C20" s="19">
        <f t="shared" si="2"/>
        <v>0.38999999999941792</v>
      </c>
      <c r="D20" s="12">
        <f t="shared" si="0"/>
        <v>77.999999999883585</v>
      </c>
      <c r="E20" s="20">
        <v>3015.19</v>
      </c>
      <c r="F20" s="19">
        <f t="shared" si="3"/>
        <v>0.17000000000007276</v>
      </c>
      <c r="G20" s="18">
        <f t="shared" si="1"/>
        <v>34.000000000014552</v>
      </c>
    </row>
    <row r="21" spans="1:7" ht="15.95" customHeight="1" x14ac:dyDescent="0.2">
      <c r="A21" s="44" t="s">
        <v>5</v>
      </c>
      <c r="B21" s="20">
        <v>6730.76</v>
      </c>
      <c r="C21" s="19">
        <f t="shared" si="2"/>
        <v>0.4000000000005457</v>
      </c>
      <c r="D21" s="12">
        <f t="shared" si="0"/>
        <v>80.000000000109139</v>
      </c>
      <c r="E21" s="20">
        <v>3015.37</v>
      </c>
      <c r="F21" s="19">
        <f t="shared" si="3"/>
        <v>0.17999999999983629</v>
      </c>
      <c r="G21" s="18">
        <f t="shared" si="1"/>
        <v>35.999999999967258</v>
      </c>
    </row>
    <row r="22" spans="1:7" ht="15.95" customHeight="1" x14ac:dyDescent="0.2">
      <c r="A22" s="44" t="s">
        <v>6</v>
      </c>
      <c r="B22" s="20">
        <v>6731.15</v>
      </c>
      <c r="C22" s="19">
        <f t="shared" si="2"/>
        <v>0.38999999999941792</v>
      </c>
      <c r="D22" s="12">
        <f t="shared" si="0"/>
        <v>77.999999999883585</v>
      </c>
      <c r="E22" s="20">
        <v>3015.54</v>
      </c>
      <c r="F22" s="19">
        <f t="shared" si="3"/>
        <v>0.17000000000007276</v>
      </c>
      <c r="G22" s="18">
        <f t="shared" si="1"/>
        <v>34.000000000014552</v>
      </c>
    </row>
    <row r="23" spans="1:7" ht="15.95" customHeight="1" x14ac:dyDescent="0.2">
      <c r="A23" s="44" t="s">
        <v>7</v>
      </c>
      <c r="B23" s="20">
        <v>6731.7</v>
      </c>
      <c r="C23" s="19">
        <f t="shared" si="2"/>
        <v>0.5500000000001819</v>
      </c>
      <c r="D23" s="12">
        <f t="shared" si="0"/>
        <v>110.00000000003638</v>
      </c>
      <c r="E23" s="20">
        <v>3015.8</v>
      </c>
      <c r="F23" s="19">
        <f t="shared" si="3"/>
        <v>0.26000000000021828</v>
      </c>
      <c r="G23" s="18">
        <f t="shared" si="1"/>
        <v>52.000000000043656</v>
      </c>
    </row>
    <row r="24" spans="1:7" ht="15.95" customHeight="1" x14ac:dyDescent="0.2">
      <c r="A24" s="44" t="s">
        <v>8</v>
      </c>
      <c r="B24" s="20">
        <v>6732.35</v>
      </c>
      <c r="C24" s="19">
        <f t="shared" si="2"/>
        <v>0.6500000000005457</v>
      </c>
      <c r="D24" s="12">
        <f t="shared" si="0"/>
        <v>130.00000000010914</v>
      </c>
      <c r="E24" s="20">
        <v>3016.12</v>
      </c>
      <c r="F24" s="19">
        <f t="shared" si="3"/>
        <v>0.31999999999970896</v>
      </c>
      <c r="G24" s="18">
        <f t="shared" si="1"/>
        <v>63.999999999941792</v>
      </c>
    </row>
    <row r="25" spans="1:7" ht="15.95" customHeight="1" x14ac:dyDescent="0.2">
      <c r="A25" s="44" t="s">
        <v>9</v>
      </c>
      <c r="B25" s="20">
        <v>6732.98</v>
      </c>
      <c r="C25" s="19">
        <f t="shared" si="2"/>
        <v>0.62999999999919964</v>
      </c>
      <c r="D25" s="12">
        <f t="shared" si="0"/>
        <v>125.99999999983993</v>
      </c>
      <c r="E25" s="20">
        <v>3016.43</v>
      </c>
      <c r="F25" s="19">
        <f t="shared" si="3"/>
        <v>0.30999999999994543</v>
      </c>
      <c r="G25" s="18">
        <f t="shared" si="1"/>
        <v>61.999999999989086</v>
      </c>
    </row>
    <row r="26" spans="1:7" ht="15.95" customHeight="1" x14ac:dyDescent="0.2">
      <c r="A26" s="44" t="s">
        <v>10</v>
      </c>
      <c r="B26" s="20">
        <v>6733.58</v>
      </c>
      <c r="C26" s="19">
        <f t="shared" si="2"/>
        <v>0.6000000000003638</v>
      </c>
      <c r="D26" s="12">
        <f t="shared" si="0"/>
        <v>120.00000000007276</v>
      </c>
      <c r="E26" s="20">
        <v>3016.72</v>
      </c>
      <c r="F26" s="19">
        <f t="shared" si="3"/>
        <v>0.28999999999996362</v>
      </c>
      <c r="G26" s="18">
        <f t="shared" si="1"/>
        <v>57.999999999992724</v>
      </c>
    </row>
    <row r="27" spans="1:7" ht="15.95" customHeight="1" x14ac:dyDescent="0.2">
      <c r="A27" s="44" t="s">
        <v>11</v>
      </c>
      <c r="B27" s="20">
        <v>6734.18</v>
      </c>
      <c r="C27" s="19">
        <f t="shared" si="2"/>
        <v>0.6000000000003638</v>
      </c>
      <c r="D27" s="12">
        <f t="shared" si="0"/>
        <v>120.00000000007276</v>
      </c>
      <c r="E27" s="20">
        <v>3017.02</v>
      </c>
      <c r="F27" s="19">
        <f t="shared" si="3"/>
        <v>0.3000000000001819</v>
      </c>
      <c r="G27" s="18">
        <f t="shared" si="1"/>
        <v>60.00000000003638</v>
      </c>
    </row>
    <row r="28" spans="1:7" ht="15.95" customHeight="1" x14ac:dyDescent="0.2">
      <c r="A28" s="44" t="s">
        <v>12</v>
      </c>
      <c r="B28" s="20">
        <v>6734.71</v>
      </c>
      <c r="C28" s="19">
        <f t="shared" si="2"/>
        <v>0.52999999999974534</v>
      </c>
      <c r="D28" s="12">
        <f t="shared" si="0"/>
        <v>105.99999999994907</v>
      </c>
      <c r="E28" s="20">
        <v>3017.26</v>
      </c>
      <c r="F28" s="19">
        <f t="shared" si="3"/>
        <v>0.24000000000023647</v>
      </c>
      <c r="G28" s="18">
        <f t="shared" si="1"/>
        <v>48.000000000047294</v>
      </c>
    </row>
    <row r="29" spans="1:7" ht="15.95" customHeight="1" x14ac:dyDescent="0.2">
      <c r="A29" s="44" t="s">
        <v>25</v>
      </c>
      <c r="B29" s="20">
        <v>6735.18</v>
      </c>
      <c r="C29" s="19">
        <f t="shared" si="2"/>
        <v>0.47000000000025466</v>
      </c>
      <c r="D29" s="12">
        <f t="shared" si="0"/>
        <v>94.000000000050932</v>
      </c>
      <c r="E29" s="20">
        <v>3017.44</v>
      </c>
      <c r="F29" s="19">
        <f t="shared" si="3"/>
        <v>0.17999999999983629</v>
      </c>
      <c r="G29" s="18">
        <f t="shared" si="1"/>
        <v>35.999999999967258</v>
      </c>
    </row>
    <row r="30" spans="1:7" ht="15.95" customHeight="1" x14ac:dyDescent="0.2">
      <c r="A30" s="44" t="s">
        <v>13</v>
      </c>
      <c r="B30" s="20">
        <v>6735.63</v>
      </c>
      <c r="C30" s="19">
        <f t="shared" si="2"/>
        <v>0.4499999999998181</v>
      </c>
      <c r="D30" s="12">
        <f t="shared" si="0"/>
        <v>89.99999999996362</v>
      </c>
      <c r="E30" s="20">
        <v>3017.62</v>
      </c>
      <c r="F30" s="19">
        <f t="shared" si="3"/>
        <v>0.17999999999983629</v>
      </c>
      <c r="G30" s="18">
        <f t="shared" si="1"/>
        <v>35.999999999967258</v>
      </c>
    </row>
    <row r="31" spans="1:7" ht="15.95" customHeight="1" x14ac:dyDescent="0.2">
      <c r="A31" s="44" t="s">
        <v>14</v>
      </c>
      <c r="B31" s="20">
        <v>6736.07</v>
      </c>
      <c r="C31" s="19">
        <f t="shared" si="2"/>
        <v>0.43999999999959982</v>
      </c>
      <c r="D31" s="12">
        <f t="shared" si="0"/>
        <v>87.999999999919964</v>
      </c>
      <c r="E31" s="20">
        <v>3017.79</v>
      </c>
      <c r="F31" s="19">
        <f t="shared" si="3"/>
        <v>0.17000000000007276</v>
      </c>
      <c r="G31" s="18">
        <f t="shared" si="1"/>
        <v>34.000000000014552</v>
      </c>
    </row>
    <row r="32" spans="1:7" ht="15.95" customHeight="1" x14ac:dyDescent="0.2">
      <c r="A32" s="44" t="s">
        <v>15</v>
      </c>
      <c r="B32" s="20">
        <v>6736.54</v>
      </c>
      <c r="C32" s="19">
        <f t="shared" si="2"/>
        <v>0.47000000000025466</v>
      </c>
      <c r="D32" s="12">
        <f t="shared" si="0"/>
        <v>94.000000000050932</v>
      </c>
      <c r="E32" s="20">
        <v>3017.96</v>
      </c>
      <c r="F32" s="19">
        <f t="shared" si="3"/>
        <v>0.17000000000007276</v>
      </c>
      <c r="G32" s="18">
        <f t="shared" si="1"/>
        <v>34.000000000014552</v>
      </c>
    </row>
    <row r="33" spans="1:13" ht="15.95" customHeight="1" x14ac:dyDescent="0.2">
      <c r="A33" s="44" t="s">
        <v>16</v>
      </c>
      <c r="B33" s="20">
        <v>6737.24</v>
      </c>
      <c r="C33" s="19">
        <f t="shared" si="2"/>
        <v>0.6999999999998181</v>
      </c>
      <c r="D33" s="12">
        <f t="shared" si="0"/>
        <v>139.99999999996362</v>
      </c>
      <c r="E33" s="20">
        <v>3018.29</v>
      </c>
      <c r="F33" s="19">
        <f t="shared" si="3"/>
        <v>0.32999999999992724</v>
      </c>
      <c r="G33" s="18">
        <f t="shared" si="1"/>
        <v>65.999999999985448</v>
      </c>
    </row>
    <row r="34" spans="1:13" ht="15.95" customHeight="1" x14ac:dyDescent="0.2">
      <c r="A34" s="44" t="s">
        <v>17</v>
      </c>
      <c r="B34" s="20">
        <v>6738.04</v>
      </c>
      <c r="C34" s="19">
        <f t="shared" si="2"/>
        <v>0.8000000000001819</v>
      </c>
      <c r="D34" s="12">
        <f t="shared" si="0"/>
        <v>160.00000000003638</v>
      </c>
      <c r="E34" s="20">
        <v>3018.65</v>
      </c>
      <c r="F34" s="19">
        <f t="shared" si="3"/>
        <v>0.36000000000012733</v>
      </c>
      <c r="G34" s="18">
        <f t="shared" si="1"/>
        <v>72.000000000025466</v>
      </c>
    </row>
    <row r="35" spans="1:13" ht="15.95" customHeight="1" x14ac:dyDescent="0.2">
      <c r="A35" s="44" t="s">
        <v>18</v>
      </c>
      <c r="B35" s="20">
        <v>6738.86</v>
      </c>
      <c r="C35" s="19">
        <f t="shared" si="2"/>
        <v>0.81999999999970896</v>
      </c>
      <c r="D35" s="12">
        <f t="shared" si="0"/>
        <v>163.99999999994179</v>
      </c>
      <c r="E35" s="20">
        <v>3019</v>
      </c>
      <c r="F35" s="19">
        <f t="shared" si="3"/>
        <v>0.34999999999990905</v>
      </c>
      <c r="G35" s="18">
        <f t="shared" si="1"/>
        <v>69.99999999998181</v>
      </c>
    </row>
    <row r="36" spans="1:13" ht="15.95" customHeight="1" x14ac:dyDescent="0.2">
      <c r="A36" s="44" t="s">
        <v>19</v>
      </c>
      <c r="B36" s="20">
        <v>6739.71</v>
      </c>
      <c r="C36" s="19">
        <f t="shared" si="2"/>
        <v>0.8500000000003638</v>
      </c>
      <c r="D36" s="12">
        <f t="shared" si="0"/>
        <v>170.00000000007276</v>
      </c>
      <c r="E36" s="20">
        <v>3019.37</v>
      </c>
      <c r="F36" s="19">
        <f t="shared" si="3"/>
        <v>0.36999999999989086</v>
      </c>
      <c r="G36" s="18">
        <f t="shared" si="1"/>
        <v>73.999999999978172</v>
      </c>
    </row>
    <row r="37" spans="1:13" ht="15.95" customHeight="1" x14ac:dyDescent="0.2">
      <c r="A37" s="44" t="s">
        <v>20</v>
      </c>
      <c r="B37" s="20">
        <v>6740.51</v>
      </c>
      <c r="C37" s="19">
        <f t="shared" si="2"/>
        <v>0.8000000000001819</v>
      </c>
      <c r="D37" s="12">
        <f t="shared" si="0"/>
        <v>160.00000000003638</v>
      </c>
      <c r="E37" s="20">
        <v>3019.71</v>
      </c>
      <c r="F37" s="19">
        <f t="shared" si="3"/>
        <v>0.34000000000014552</v>
      </c>
      <c r="G37" s="18">
        <f t="shared" si="1"/>
        <v>68.000000000029104</v>
      </c>
    </row>
    <row r="38" spans="1:13" ht="15.95" customHeight="1" x14ac:dyDescent="0.2">
      <c r="A38" s="44" t="s">
        <v>21</v>
      </c>
      <c r="B38" s="20">
        <v>6741.15</v>
      </c>
      <c r="C38" s="19">
        <f t="shared" si="2"/>
        <v>0.63999999999941792</v>
      </c>
      <c r="D38" s="12">
        <f t="shared" si="0"/>
        <v>127.99999999988358</v>
      </c>
      <c r="E38" s="20">
        <v>3019.92</v>
      </c>
      <c r="F38" s="19">
        <f t="shared" si="3"/>
        <v>0.21000000000003638</v>
      </c>
      <c r="G38" s="18">
        <f t="shared" si="1"/>
        <v>42.000000000007276</v>
      </c>
    </row>
    <row r="39" spans="1:13" ht="15.95" customHeight="1" x14ac:dyDescent="0.2">
      <c r="A39" s="44" t="s">
        <v>22</v>
      </c>
      <c r="B39" s="20">
        <v>6741.71</v>
      </c>
      <c r="C39" s="19">
        <f t="shared" si="2"/>
        <v>0.56000000000040018</v>
      </c>
      <c r="D39" s="12">
        <f t="shared" si="0"/>
        <v>112.00000000008004</v>
      </c>
      <c r="E39" s="20">
        <v>3020.12</v>
      </c>
      <c r="F39" s="19">
        <f t="shared" si="3"/>
        <v>0.1999999999998181</v>
      </c>
      <c r="G39" s="18">
        <f t="shared" si="1"/>
        <v>39.99999999996362</v>
      </c>
    </row>
    <row r="40" spans="1:13" ht="15.95" customHeight="1" thickBot="1" x14ac:dyDescent="0.25">
      <c r="A40" s="44" t="s">
        <v>23</v>
      </c>
      <c r="B40" s="35">
        <v>6742.21</v>
      </c>
      <c r="C40" s="19">
        <f t="shared" si="2"/>
        <v>0.5</v>
      </c>
      <c r="D40" s="12">
        <f t="shared" si="0"/>
        <v>100</v>
      </c>
      <c r="E40" s="35">
        <v>3020.31</v>
      </c>
      <c r="F40" s="19">
        <f t="shared" si="3"/>
        <v>0.19000000000005457</v>
      </c>
      <c r="G40" s="18">
        <f t="shared" si="1"/>
        <v>38.000000000010914</v>
      </c>
    </row>
    <row r="41" spans="1:13" ht="32.1" customHeight="1" thickTop="1" thickBot="1" x14ac:dyDescent="0.25">
      <c r="A41" s="45" t="s">
        <v>24</v>
      </c>
      <c r="B41" s="46"/>
      <c r="C41" s="46">
        <f>SUM(C17:C40)</f>
        <v>13.569999999999709</v>
      </c>
      <c r="D41" s="46">
        <f>SUM(D17:D40)</f>
        <v>2713.9999999999418</v>
      </c>
      <c r="E41" s="46"/>
      <c r="F41" s="46">
        <f>SUM(F17:F40)</f>
        <v>5.8600000000001273</v>
      </c>
      <c r="G41" s="47">
        <f>SUM(G17:G40)</f>
        <v>1172.0000000000255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5" spans="1:13" ht="17.25" customHeight="1" x14ac:dyDescent="0.2"/>
    <row r="54" spans="1:1" x14ac:dyDescent="0.2">
      <c r="A54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БКТП Жилой поселок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2021-02-18T11:32:49Z</dcterms:modified>
</cp:coreProperties>
</file>